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z00520787\Documents\Metting\96bis\tian\done\"/>
    </mc:Choice>
  </mc:AlternateContent>
  <bookViews>
    <workbookView xWindow="-120" yWindow="-120" windowWidth="25440" windowHeight="15390" tabRatio="902" activeTab="1"/>
  </bookViews>
  <sheets>
    <sheet name="Cover" sheetId="6" r:id="rId1"/>
    <sheet name="performance requirements" sheetId="30" r:id="rId2"/>
  </sheets>
  <definedNames>
    <definedName name="Title" localSheetId="0">Cover!$B$2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5" i="30" l="1"/>
  <c r="T10" i="30"/>
  <c r="T12" i="30"/>
  <c r="T4" i="30"/>
  <c r="S13" i="30"/>
  <c r="T13" i="30" s="1"/>
  <c r="S5" i="30"/>
  <c r="S6" i="30"/>
  <c r="T6" i="30" s="1"/>
  <c r="S7" i="30"/>
  <c r="T7" i="30" s="1"/>
  <c r="S8" i="30"/>
  <c r="T8" i="30" s="1"/>
  <c r="S9" i="30"/>
  <c r="T9" i="30" s="1"/>
  <c r="S10" i="30"/>
  <c r="S11" i="30"/>
  <c r="T11" i="30" s="1"/>
  <c r="S12" i="30"/>
  <c r="S14" i="30"/>
  <c r="T14" i="30" s="1"/>
  <c r="S15" i="30"/>
  <c r="T15" i="30" s="1"/>
  <c r="S16" i="30"/>
  <c r="T16" i="30" s="1"/>
  <c r="S17" i="30"/>
  <c r="T17" i="30" s="1"/>
  <c r="R5" i="30"/>
  <c r="R6" i="30"/>
  <c r="R7" i="30"/>
  <c r="R8" i="30"/>
  <c r="R9" i="30"/>
  <c r="R10" i="30"/>
  <c r="R11" i="30"/>
  <c r="R12" i="30"/>
  <c r="R13" i="30"/>
  <c r="R14" i="30"/>
  <c r="R15" i="30"/>
  <c r="R16" i="30"/>
  <c r="R17" i="30"/>
  <c r="S4" i="30"/>
  <c r="R4" i="30"/>
  <c r="Q5" i="30"/>
  <c r="Q6" i="30"/>
  <c r="Q7" i="30"/>
  <c r="Q8" i="30"/>
  <c r="Q9" i="30"/>
  <c r="Q10" i="30"/>
  <c r="Q11" i="30"/>
  <c r="Q12" i="30"/>
  <c r="Q13" i="30"/>
  <c r="Q14" i="30"/>
  <c r="Q15" i="30"/>
  <c r="Q16" i="30"/>
  <c r="Q17" i="30"/>
  <c r="P5" i="30"/>
  <c r="P6" i="30"/>
  <c r="P7" i="30"/>
  <c r="P8" i="30"/>
  <c r="P9" i="30"/>
  <c r="P10" i="30"/>
  <c r="P11" i="30"/>
  <c r="P12" i="30"/>
  <c r="P13" i="30"/>
  <c r="P14" i="30"/>
  <c r="P15" i="30"/>
  <c r="P16" i="30"/>
  <c r="P17" i="30"/>
  <c r="Q4" i="30"/>
  <c r="P4" i="30"/>
</calcChain>
</file>

<file path=xl/sharedStrings.xml><?xml version="1.0" encoding="utf-8"?>
<sst xmlns="http://schemas.openxmlformats.org/spreadsheetml/2006/main" count="37" uniqueCount="23">
  <si>
    <t>Ideal</t>
  </si>
  <si>
    <t>Impairment</t>
  </si>
  <si>
    <t>Source: Huawei, HiSilicon</t>
    <phoneticPr fontId="7" type="noConversion"/>
  </si>
  <si>
    <t>38.101-4 req</t>
    <phoneticPr fontId="10" type="noConversion"/>
  </si>
  <si>
    <t>SPAN</t>
    <phoneticPr fontId="7" type="noConversion"/>
  </si>
  <si>
    <t>Average</t>
    <phoneticPr fontId="7" type="noConversion"/>
  </si>
  <si>
    <r>
      <rPr>
        <b/>
        <sz val="14"/>
        <rFont val="Times New Roman"/>
        <family val="1"/>
      </rPr>
      <t>Document for:</t>
    </r>
    <r>
      <rPr>
        <sz val="14"/>
        <rFont val="Times New Roman"/>
        <family val="1"/>
      </rPr>
      <t xml:space="preserve"> Information</t>
    </r>
  </si>
  <si>
    <t>Electronic Meeting,  2 - 13 Nov, 2020</t>
    <phoneticPr fontId="7" type="noConversion"/>
  </si>
  <si>
    <t>3GPP TSG-RAN WG4 Meeting #97-e</t>
    <phoneticPr fontId="7" type="noConversion"/>
  </si>
  <si>
    <t>AWGN</t>
    <phoneticPr fontId="7" type="noConversion"/>
  </si>
  <si>
    <t>MCS</t>
    <phoneticPr fontId="10" type="noConversion"/>
  </si>
  <si>
    <t>Propagation
condition</t>
    <phoneticPr fontId="10" type="noConversion"/>
  </si>
  <si>
    <t>Number of layers</t>
    <phoneticPr fontId="10" type="noConversion"/>
  </si>
  <si>
    <t>CTC</t>
    <phoneticPr fontId="10" type="noConversion"/>
  </si>
  <si>
    <t>Huawei</t>
    <phoneticPr fontId="10" type="noConversion"/>
  </si>
  <si>
    <t>Intel</t>
    <phoneticPr fontId="7" type="noConversion"/>
  </si>
  <si>
    <t>Qualcomm</t>
    <phoneticPr fontId="7" type="noConversion"/>
  </si>
  <si>
    <t>xxx</t>
    <phoneticPr fontId="7" type="noConversion"/>
  </si>
  <si>
    <t>xxx</t>
    <phoneticPr fontId="7" type="noConversion"/>
  </si>
  <si>
    <r>
      <rPr>
        <b/>
        <sz val="14"/>
        <rFont val="Times New Roman"/>
        <family val="1"/>
      </rPr>
      <t>Title:</t>
    </r>
    <r>
      <rPr>
        <sz val="14"/>
        <rFont val="Times New Roman"/>
        <family val="1"/>
      </rPr>
      <t xml:space="preserve"> Summary of simulation results for SDR requirements</t>
    </r>
    <phoneticPr fontId="7" type="noConversion"/>
  </si>
  <si>
    <t>Summary of simulation results for SDR requirements</t>
    <phoneticPr fontId="10" type="noConversion"/>
  </si>
  <si>
    <t>Agenda: 7.10.1.2</t>
    <phoneticPr fontId="7" type="noConversion"/>
  </si>
  <si>
    <t>R4-2015600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</si>
</sst>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);[Red]\(0.00\)"/>
  </numFmts>
  <fonts count="1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1"/>
      <color theme="1"/>
      <name val="宋体"/>
      <family val="3"/>
      <charset val="129"/>
      <scheme val="minor"/>
    </font>
    <font>
      <sz val="9"/>
      <name val="宋体"/>
      <family val="2"/>
      <charset val="134"/>
      <scheme val="minor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1" fillId="0" borderId="0" xfId="4">
      <alignment vertical="center"/>
    </xf>
    <xf numFmtId="0" fontId="8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1" fillId="0" borderId="0" xfId="4" applyAlignment="1">
      <alignment vertical="center"/>
    </xf>
    <xf numFmtId="0" fontId="3" fillId="0" borderId="0" xfId="2" applyFont="1">
      <alignment vertical="center"/>
    </xf>
    <xf numFmtId="0" fontId="2" fillId="0" borderId="0" xfId="4" applyFont="1" applyFill="1" applyAlignment="1">
      <alignment vertical="center"/>
    </xf>
    <xf numFmtId="0" fontId="15" fillId="2" borderId="7" xfId="4" applyFont="1" applyFill="1" applyBorder="1" applyAlignment="1">
      <alignment vertical="center"/>
    </xf>
    <xf numFmtId="0" fontId="15" fillId="2" borderId="0" xfId="4" applyFont="1" applyFill="1" applyBorder="1" applyAlignment="1">
      <alignment vertical="center"/>
    </xf>
    <xf numFmtId="0" fontId="13" fillId="2" borderId="8" xfId="4" applyFont="1" applyFill="1" applyBorder="1" applyAlignment="1">
      <alignment vertical="center"/>
    </xf>
    <xf numFmtId="0" fontId="14" fillId="2" borderId="7" xfId="4" applyFont="1" applyFill="1" applyBorder="1" applyAlignment="1">
      <alignment vertical="center"/>
    </xf>
    <xf numFmtId="0" fontId="14" fillId="2" borderId="0" xfId="4" applyFont="1" applyFill="1" applyBorder="1" applyAlignment="1">
      <alignment vertical="center"/>
    </xf>
    <xf numFmtId="0" fontId="12" fillId="2" borderId="7" xfId="4" applyFont="1" applyFill="1" applyBorder="1" applyAlignment="1">
      <alignment vertical="center"/>
    </xf>
    <xf numFmtId="0" fontId="13" fillId="2" borderId="0" xfId="4" applyFont="1" applyFill="1" applyBorder="1" applyAlignment="1">
      <alignment vertical="center"/>
    </xf>
    <xf numFmtId="0" fontId="15" fillId="2" borderId="5" xfId="4" applyFont="1" applyFill="1" applyBorder="1" applyAlignment="1">
      <alignment vertical="center"/>
    </xf>
    <xf numFmtId="0" fontId="15" fillId="2" borderId="1" xfId="4" applyFont="1" applyFill="1" applyBorder="1" applyAlignment="1">
      <alignment vertical="center"/>
    </xf>
    <xf numFmtId="0" fontId="13" fillId="2" borderId="1" xfId="4" applyFont="1" applyFill="1" applyBorder="1" applyAlignment="1">
      <alignment vertical="center"/>
    </xf>
    <xf numFmtId="0" fontId="13" fillId="2" borderId="6" xfId="4" applyFont="1" applyFill="1" applyBorder="1" applyAlignment="1">
      <alignment vertical="center"/>
    </xf>
    <xf numFmtId="0" fontId="13" fillId="2" borderId="7" xfId="4" applyFont="1" applyFill="1" applyBorder="1" applyAlignment="1">
      <alignment vertical="center"/>
    </xf>
    <xf numFmtId="0" fontId="12" fillId="2" borderId="0" xfId="4" applyFont="1" applyFill="1" applyBorder="1" applyAlignment="1">
      <alignment vertical="center"/>
    </xf>
    <xf numFmtId="0" fontId="12" fillId="2" borderId="8" xfId="4" applyFont="1" applyFill="1" applyBorder="1" applyAlignment="1">
      <alignment vertical="center"/>
    </xf>
    <xf numFmtId="0" fontId="12" fillId="2" borderId="2" xfId="4" applyFont="1" applyFill="1" applyBorder="1" applyAlignment="1">
      <alignment vertical="center"/>
    </xf>
    <xf numFmtId="0" fontId="12" fillId="2" borderId="3" xfId="4" applyFont="1" applyFill="1" applyBorder="1" applyAlignment="1">
      <alignment vertical="center"/>
    </xf>
    <xf numFmtId="177" fontId="2" fillId="0" borderId="12" xfId="0" applyNumberFormat="1" applyFont="1" applyFill="1" applyBorder="1" applyAlignment="1">
      <alignment horizontal="center" vertical="center" wrapText="1"/>
    </xf>
    <xf numFmtId="177" fontId="2" fillId="0" borderId="13" xfId="0" applyNumberFormat="1" applyFont="1" applyFill="1" applyBorder="1" applyAlignment="1">
      <alignment horizontal="center" vertical="center" wrapText="1"/>
    </xf>
    <xf numFmtId="177" fontId="2" fillId="0" borderId="14" xfId="0" applyNumberFormat="1" applyFont="1" applyFill="1" applyBorder="1" applyAlignment="1">
      <alignment horizontal="center" vertical="center" wrapText="1"/>
    </xf>
    <xf numFmtId="177" fontId="2" fillId="0" borderId="15" xfId="0" applyNumberFormat="1" applyFont="1" applyFill="1" applyBorder="1" applyAlignment="1">
      <alignment horizontal="center" vertical="center" wrapText="1"/>
    </xf>
    <xf numFmtId="177" fontId="2" fillId="0" borderId="16" xfId="0" applyNumberFormat="1" applyFont="1" applyFill="1" applyBorder="1" applyAlignment="1">
      <alignment horizontal="center" vertical="center" wrapText="1"/>
    </xf>
    <xf numFmtId="177" fontId="2" fillId="0" borderId="17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 wrapText="1"/>
    </xf>
    <xf numFmtId="176" fontId="2" fillId="0" borderId="25" xfId="0" applyNumberFormat="1" applyFont="1" applyBorder="1" applyAlignment="1">
      <alignment horizontal="center" vertical="center" wrapText="1"/>
    </xf>
    <xf numFmtId="176" fontId="2" fillId="0" borderId="26" xfId="0" applyNumberFormat="1" applyFont="1" applyBorder="1" applyAlignment="1">
      <alignment horizontal="center" vertical="center" wrapText="1"/>
    </xf>
    <xf numFmtId="176" fontId="2" fillId="0" borderId="28" xfId="0" applyNumberFormat="1" applyFont="1" applyBorder="1" applyAlignment="1">
      <alignment horizontal="center" vertical="center" wrapText="1"/>
    </xf>
    <xf numFmtId="176" fontId="2" fillId="0" borderId="29" xfId="0" applyNumberFormat="1" applyFont="1" applyBorder="1" applyAlignment="1">
      <alignment horizontal="center" vertical="center" wrapText="1"/>
    </xf>
    <xf numFmtId="176" fontId="2" fillId="0" borderId="30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76" fontId="2" fillId="0" borderId="16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17" xfId="0" applyNumberFormat="1" applyFont="1" applyBorder="1" applyAlignment="1">
      <alignment horizontal="center" vertical="center" wrapText="1"/>
    </xf>
    <xf numFmtId="176" fontId="2" fillId="0" borderId="34" xfId="0" applyNumberFormat="1" applyFont="1" applyBorder="1" applyAlignment="1">
      <alignment horizontal="center" vertical="center" wrapText="1"/>
    </xf>
    <xf numFmtId="176" fontId="2" fillId="0" borderId="22" xfId="0" applyNumberFormat="1" applyFont="1" applyBorder="1" applyAlignment="1">
      <alignment horizontal="center" vertical="center" wrapText="1"/>
    </xf>
    <xf numFmtId="176" fontId="2" fillId="0" borderId="35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76" fontId="2" fillId="0" borderId="39" xfId="0" applyNumberFormat="1" applyFont="1" applyBorder="1" applyAlignment="1">
      <alignment horizontal="center" vertical="center" wrapText="1"/>
    </xf>
    <xf numFmtId="176" fontId="2" fillId="0" borderId="40" xfId="0" applyNumberFormat="1" applyFont="1" applyBorder="1" applyAlignment="1">
      <alignment horizontal="center" vertical="center" wrapText="1"/>
    </xf>
    <xf numFmtId="176" fontId="2" fillId="0" borderId="41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7" fontId="2" fillId="0" borderId="18" xfId="0" applyNumberFormat="1" applyFont="1" applyFill="1" applyBorder="1" applyAlignment="1">
      <alignment horizontal="center" vertical="center" wrapText="1"/>
    </xf>
    <xf numFmtId="177" fontId="2" fillId="0" borderId="19" xfId="0" applyNumberFormat="1" applyFont="1" applyFill="1" applyBorder="1" applyAlignment="1">
      <alignment horizontal="center" vertical="center" wrapText="1"/>
    </xf>
    <xf numFmtId="177" fontId="2" fillId="0" borderId="39" xfId="0" applyNumberFormat="1" applyFont="1" applyFill="1" applyBorder="1" applyAlignment="1">
      <alignment horizontal="center" vertical="center" wrapText="1"/>
    </xf>
    <xf numFmtId="177" fontId="2" fillId="0" borderId="40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177" fontId="2" fillId="0" borderId="41" xfId="0" applyNumberFormat="1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/>
    </xf>
    <xf numFmtId="0" fontId="12" fillId="0" borderId="4" xfId="4" applyFont="1" applyFill="1" applyBorder="1" applyAlignment="1">
      <alignment horizontal="center" vertical="center"/>
    </xf>
    <xf numFmtId="0" fontId="13" fillId="2" borderId="8" xfId="4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</cellXfs>
  <cellStyles count="5">
    <cellStyle name="Normal 2" xfId="1"/>
    <cellStyle name="常规" xfId="0" builtinId="0"/>
    <cellStyle name="常规 2" xfId="2"/>
    <cellStyle name="常规 3" xfId="4"/>
    <cellStyle name="표준 2" xfId="3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C0006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7"/>
  <sheetViews>
    <sheetView zoomScaleNormal="100" workbookViewId="0">
      <selection activeCell="I2" sqref="I2:J2"/>
    </sheetView>
  </sheetViews>
  <sheetFormatPr defaultColWidth="10" defaultRowHeight="37.5" customHeight="1" x14ac:dyDescent="0.15"/>
  <sheetData>
    <row r="1" spans="2:11" ht="37.5" customHeight="1" x14ac:dyDescent="0.15">
      <c r="B1" s="1"/>
      <c r="C1" s="1"/>
      <c r="D1" s="2"/>
      <c r="E1" s="1"/>
      <c r="F1" s="1"/>
      <c r="G1" s="1"/>
      <c r="H1" s="1"/>
      <c r="I1" s="1"/>
      <c r="J1" s="1"/>
      <c r="K1" s="1"/>
    </row>
    <row r="2" spans="2:11" ht="37.5" customHeight="1" x14ac:dyDescent="0.15">
      <c r="B2" s="22" t="s">
        <v>8</v>
      </c>
      <c r="C2" s="23"/>
      <c r="D2" s="23"/>
      <c r="E2" s="23"/>
      <c r="F2" s="23"/>
      <c r="G2" s="23"/>
      <c r="H2" s="23"/>
      <c r="I2" s="66" t="s">
        <v>22</v>
      </c>
      <c r="J2" s="67"/>
      <c r="K2" s="3"/>
    </row>
    <row r="3" spans="2:11" ht="37.5" customHeight="1" x14ac:dyDescent="0.15">
      <c r="B3" s="13" t="s">
        <v>7</v>
      </c>
      <c r="C3" s="20"/>
      <c r="D3" s="20"/>
      <c r="E3" s="20"/>
      <c r="F3" s="20"/>
      <c r="G3" s="20"/>
      <c r="H3" s="20"/>
      <c r="I3" s="20"/>
      <c r="J3" s="21"/>
      <c r="K3" s="3"/>
    </row>
    <row r="4" spans="2:11" ht="37.5" customHeight="1" x14ac:dyDescent="0.15">
      <c r="B4" s="19"/>
      <c r="C4" s="14"/>
      <c r="D4" s="14"/>
      <c r="E4" s="14"/>
      <c r="F4" s="14"/>
      <c r="G4" s="14"/>
      <c r="H4" s="14"/>
      <c r="I4" s="14"/>
      <c r="J4" s="10"/>
      <c r="K4" s="5"/>
    </row>
    <row r="5" spans="2:11" ht="37.5" customHeight="1" x14ac:dyDescent="0.15">
      <c r="B5" s="11" t="s">
        <v>2</v>
      </c>
      <c r="C5" s="12"/>
      <c r="D5" s="12"/>
      <c r="E5" s="12"/>
      <c r="F5" s="12"/>
      <c r="G5" s="12"/>
      <c r="H5" s="12"/>
      <c r="I5" s="68"/>
      <c r="J5" s="68"/>
      <c r="K5" s="5"/>
    </row>
    <row r="6" spans="2:11" ht="37.5" customHeight="1" x14ac:dyDescent="0.15">
      <c r="B6" s="8" t="s">
        <v>19</v>
      </c>
      <c r="C6" s="9"/>
      <c r="D6" s="9"/>
      <c r="E6" s="9"/>
      <c r="F6" s="9"/>
      <c r="G6" s="9"/>
      <c r="H6" s="9"/>
      <c r="I6" s="14"/>
      <c r="J6" s="10"/>
      <c r="K6" s="5"/>
    </row>
    <row r="7" spans="2:11" ht="37.5" customHeight="1" x14ac:dyDescent="0.15">
      <c r="B7" s="13" t="s">
        <v>21</v>
      </c>
      <c r="C7" s="9"/>
      <c r="D7" s="9"/>
      <c r="E7" s="9"/>
      <c r="F7" s="9"/>
      <c r="G7" s="9"/>
      <c r="H7" s="9"/>
      <c r="I7" s="14"/>
      <c r="J7" s="10"/>
      <c r="K7" s="5"/>
    </row>
    <row r="8" spans="2:11" ht="37.5" customHeight="1" x14ac:dyDescent="0.15">
      <c r="B8" s="15" t="s">
        <v>6</v>
      </c>
      <c r="C8" s="16"/>
      <c r="D8" s="16"/>
      <c r="E8" s="16"/>
      <c r="F8" s="16"/>
      <c r="G8" s="16"/>
      <c r="H8" s="16"/>
      <c r="I8" s="17"/>
      <c r="J8" s="18"/>
      <c r="K8" s="5"/>
    </row>
    <row r="9" spans="2:11" ht="37.5" customHeight="1" x14ac:dyDescent="0.15">
      <c r="B9" s="4"/>
      <c r="C9" s="4"/>
      <c r="D9" s="4"/>
      <c r="E9" s="4"/>
      <c r="F9" s="4"/>
      <c r="G9" s="4"/>
      <c r="H9" s="4"/>
      <c r="I9" s="4"/>
      <c r="J9" s="4"/>
      <c r="K9" s="5"/>
    </row>
    <row r="10" spans="2:11" ht="37.5" customHeight="1" x14ac:dyDescent="0.15"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2:11" ht="37.5" customHeight="1" x14ac:dyDescent="0.15">
      <c r="B11" s="2"/>
      <c r="C11" s="4"/>
      <c r="D11" s="4"/>
      <c r="E11" s="4"/>
      <c r="F11" s="4"/>
      <c r="G11" s="4"/>
      <c r="H11" s="4"/>
      <c r="I11" s="4"/>
      <c r="J11" s="4"/>
      <c r="K11" s="5"/>
    </row>
    <row r="12" spans="2:11" ht="37.5" customHeight="1" x14ac:dyDescent="0.15">
      <c r="B12" s="7"/>
      <c r="C12" s="4"/>
      <c r="D12" s="4"/>
      <c r="E12" s="4"/>
      <c r="F12" s="4"/>
      <c r="G12" s="4"/>
      <c r="H12" s="4"/>
      <c r="I12" s="4"/>
      <c r="J12" s="4"/>
      <c r="K12" s="5"/>
    </row>
    <row r="13" spans="2:11" ht="37.5" customHeight="1" x14ac:dyDescent="0.15">
      <c r="B13" s="7"/>
      <c r="C13" s="6"/>
      <c r="D13" s="6"/>
      <c r="E13" s="6"/>
      <c r="F13" s="6"/>
      <c r="G13" s="6"/>
      <c r="H13" s="6"/>
      <c r="I13" s="6"/>
      <c r="J13" s="6"/>
      <c r="K13" s="1"/>
    </row>
    <row r="14" spans="2:11" ht="37.5" customHeight="1" x14ac:dyDescent="0.15"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2:11" ht="37.5" customHeight="1" x14ac:dyDescent="0.15">
      <c r="B15" s="4"/>
      <c r="C15" s="1"/>
      <c r="D15" s="1"/>
      <c r="E15" s="1"/>
      <c r="F15" s="1"/>
      <c r="G15" s="1"/>
      <c r="H15" s="1"/>
      <c r="I15" s="1"/>
      <c r="J15" s="1"/>
      <c r="K15" s="1"/>
    </row>
    <row r="16" spans="2:11" ht="37.5" customHeight="1" x14ac:dyDescent="0.15">
      <c r="B16" s="4"/>
      <c r="C16" s="1"/>
      <c r="D16" s="1"/>
      <c r="E16" s="1"/>
      <c r="F16" s="1"/>
      <c r="G16" s="1"/>
      <c r="H16" s="1"/>
      <c r="I16" s="1"/>
      <c r="J16" s="1"/>
      <c r="K16" s="1"/>
    </row>
    <row r="17" spans="2:2" ht="37.5" customHeight="1" x14ac:dyDescent="0.15">
      <c r="B17" s="4"/>
    </row>
  </sheetData>
  <mergeCells count="2">
    <mergeCell ref="I2:J2"/>
    <mergeCell ref="I5:J5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Zeros="0" tabSelected="1" zoomScale="115" zoomScaleNormal="115" workbookViewId="0">
      <selection sqref="A1:T1"/>
    </sheetView>
  </sheetViews>
  <sheetFormatPr defaultColWidth="10" defaultRowHeight="15" customHeight="1" x14ac:dyDescent="0.15"/>
  <sheetData>
    <row r="1" spans="1:20" ht="37.5" customHeight="1" thickBot="1" x14ac:dyDescent="0.2">
      <c r="A1" s="69" t="s">
        <v>20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1"/>
    </row>
    <row r="2" spans="1:20" ht="15" customHeight="1" x14ac:dyDescent="0.15">
      <c r="A2" s="81" t="s">
        <v>11</v>
      </c>
      <c r="B2" s="81" t="s">
        <v>10</v>
      </c>
      <c r="C2" s="79" t="s">
        <v>12</v>
      </c>
      <c r="D2" s="77" t="s">
        <v>13</v>
      </c>
      <c r="E2" s="78"/>
      <c r="F2" s="75" t="s">
        <v>14</v>
      </c>
      <c r="G2" s="76"/>
      <c r="H2" s="75" t="s">
        <v>15</v>
      </c>
      <c r="I2" s="76"/>
      <c r="J2" s="75" t="s">
        <v>16</v>
      </c>
      <c r="K2" s="76"/>
      <c r="L2" s="75" t="s">
        <v>17</v>
      </c>
      <c r="M2" s="76"/>
      <c r="N2" s="77" t="s">
        <v>18</v>
      </c>
      <c r="O2" s="78"/>
      <c r="P2" s="77" t="s">
        <v>4</v>
      </c>
      <c r="Q2" s="78"/>
      <c r="R2" s="77" t="s">
        <v>5</v>
      </c>
      <c r="S2" s="78"/>
      <c r="T2" s="79" t="s">
        <v>3</v>
      </c>
    </row>
    <row r="3" spans="1:20" ht="15" customHeight="1" thickBot="1" x14ac:dyDescent="0.2">
      <c r="A3" s="82"/>
      <c r="B3" s="82"/>
      <c r="C3" s="83"/>
      <c r="D3" s="30" t="s">
        <v>0</v>
      </c>
      <c r="E3" s="31" t="s">
        <v>1</v>
      </c>
      <c r="F3" s="30" t="s">
        <v>0</v>
      </c>
      <c r="G3" s="31" t="s">
        <v>1</v>
      </c>
      <c r="H3" s="30" t="s">
        <v>0</v>
      </c>
      <c r="I3" s="31" t="s">
        <v>1</v>
      </c>
      <c r="J3" s="30" t="s">
        <v>0</v>
      </c>
      <c r="K3" s="31" t="s">
        <v>1</v>
      </c>
      <c r="L3" s="30" t="s">
        <v>0</v>
      </c>
      <c r="M3" s="31" t="s">
        <v>1</v>
      </c>
      <c r="N3" s="30" t="s">
        <v>0</v>
      </c>
      <c r="O3" s="31" t="s">
        <v>1</v>
      </c>
      <c r="P3" s="44" t="s">
        <v>0</v>
      </c>
      <c r="Q3" s="45" t="s">
        <v>1</v>
      </c>
      <c r="R3" s="44" t="s">
        <v>0</v>
      </c>
      <c r="S3" s="45" t="s">
        <v>1</v>
      </c>
      <c r="T3" s="80"/>
    </row>
    <row r="4" spans="1:20" ht="15" customHeight="1" x14ac:dyDescent="0.15">
      <c r="A4" s="72" t="s">
        <v>9</v>
      </c>
      <c r="B4" s="32">
        <v>20</v>
      </c>
      <c r="C4" s="53">
        <v>1</v>
      </c>
      <c r="D4" s="28">
        <v>15.4</v>
      </c>
      <c r="E4" s="29">
        <v>18.2</v>
      </c>
      <c r="F4" s="28">
        <v>15.78</v>
      </c>
      <c r="G4" s="29">
        <v>18.28</v>
      </c>
      <c r="H4" s="28">
        <v>16.5</v>
      </c>
      <c r="I4" s="29">
        <v>19.5</v>
      </c>
      <c r="J4" s="28">
        <v>17.559999999999999</v>
      </c>
      <c r="K4" s="29">
        <v>20.36</v>
      </c>
      <c r="L4" s="28"/>
      <c r="M4" s="29"/>
      <c r="N4" s="62"/>
      <c r="O4" s="29"/>
      <c r="P4" s="56">
        <f>MAX(D4,F4,H4,J4,L4,N4)-MIN(D4,F4,H4,J4,L4,N4)</f>
        <v>2.1599999999999984</v>
      </c>
      <c r="Q4" s="47">
        <f>MAX(E4,G4,I4,K4,M4,O4)-MIN(E4,G4,I4,K4,M4,O4)</f>
        <v>2.16</v>
      </c>
      <c r="R4" s="46">
        <f>AVERAGE(D4,F4,H4,J4,L4,N4)</f>
        <v>16.309999999999999</v>
      </c>
      <c r="S4" s="48">
        <f>AVERAGE(E4,G4,I4,K4,M4,O4)</f>
        <v>19.085000000000001</v>
      </c>
      <c r="T4" s="47">
        <f>S4+0.8</f>
        <v>19.885000000000002</v>
      </c>
    </row>
    <row r="5" spans="1:20" ht="15" customHeight="1" x14ac:dyDescent="0.15">
      <c r="A5" s="73"/>
      <c r="B5" s="33">
        <v>21</v>
      </c>
      <c r="C5" s="54">
        <v>1</v>
      </c>
      <c r="D5" s="24">
        <v>16</v>
      </c>
      <c r="E5" s="25">
        <v>18.8</v>
      </c>
      <c r="F5" s="24">
        <v>16.55</v>
      </c>
      <c r="G5" s="25">
        <v>19.05</v>
      </c>
      <c r="H5" s="24">
        <v>17.100000000000001</v>
      </c>
      <c r="I5" s="25">
        <v>20.100000000000001</v>
      </c>
      <c r="J5" s="24">
        <v>18.28</v>
      </c>
      <c r="K5" s="25">
        <v>21.08</v>
      </c>
      <c r="L5" s="24"/>
      <c r="M5" s="25"/>
      <c r="N5" s="63"/>
      <c r="O5" s="25"/>
      <c r="P5" s="57">
        <f t="shared" ref="P5:P17" si="0">MAX(D5,F5,H5,J5,L5,N5)-MIN(D5,F5,H5,J5,L5,N5)</f>
        <v>2.2800000000000011</v>
      </c>
      <c r="Q5" s="39">
        <f t="shared" ref="Q5:Q17" si="1">MAX(E5,G5,I5,K5,M5,O5)-MIN(E5,G5,I5,K5,M5,O5)</f>
        <v>2.2799999999999976</v>
      </c>
      <c r="R5" s="35">
        <f t="shared" ref="R5:R17" si="2">AVERAGE(D5,F5,H5,J5,L5,N5)</f>
        <v>16.982500000000002</v>
      </c>
      <c r="S5" s="36">
        <f t="shared" ref="S5:S17" si="3">AVERAGE(E5,G5,I5,K5,M5,O5)</f>
        <v>19.7575</v>
      </c>
      <c r="T5" s="42">
        <f t="shared" ref="T5:T17" si="4">S5+0.8</f>
        <v>20.557500000000001</v>
      </c>
    </row>
    <row r="6" spans="1:20" ht="15" customHeight="1" x14ac:dyDescent="0.15">
      <c r="A6" s="73"/>
      <c r="B6" s="33">
        <v>22</v>
      </c>
      <c r="C6" s="54">
        <v>1</v>
      </c>
      <c r="D6" s="24"/>
      <c r="E6" s="25"/>
      <c r="F6" s="24">
        <v>17.21</v>
      </c>
      <c r="G6" s="25">
        <v>19.71</v>
      </c>
      <c r="H6" s="24">
        <v>18.5</v>
      </c>
      <c r="I6" s="25">
        <v>21.5</v>
      </c>
      <c r="J6" s="24">
        <v>19.82</v>
      </c>
      <c r="K6" s="25">
        <v>22.62</v>
      </c>
      <c r="L6" s="24"/>
      <c r="M6" s="25"/>
      <c r="N6" s="63"/>
      <c r="O6" s="25"/>
      <c r="P6" s="57">
        <f t="shared" si="0"/>
        <v>2.6099999999999994</v>
      </c>
      <c r="Q6" s="39">
        <f t="shared" si="1"/>
        <v>2.91</v>
      </c>
      <c r="R6" s="35">
        <f t="shared" si="2"/>
        <v>18.510000000000002</v>
      </c>
      <c r="S6" s="36">
        <f t="shared" si="3"/>
        <v>21.276666666666667</v>
      </c>
      <c r="T6" s="42">
        <f t="shared" si="4"/>
        <v>22.076666666666668</v>
      </c>
    </row>
    <row r="7" spans="1:20" ht="15" customHeight="1" x14ac:dyDescent="0.15">
      <c r="A7" s="73"/>
      <c r="B7" s="33">
        <v>23</v>
      </c>
      <c r="C7" s="54">
        <v>1</v>
      </c>
      <c r="D7" s="24"/>
      <c r="E7" s="25"/>
      <c r="F7" s="24">
        <v>18.61</v>
      </c>
      <c r="G7" s="25">
        <v>21.01</v>
      </c>
      <c r="H7" s="24">
        <v>19.7</v>
      </c>
      <c r="I7" s="25">
        <v>22.7</v>
      </c>
      <c r="J7" s="24">
        <v>21.5</v>
      </c>
      <c r="K7" s="25">
        <v>24.3</v>
      </c>
      <c r="L7" s="24"/>
      <c r="M7" s="25"/>
      <c r="N7" s="63"/>
      <c r="O7" s="25"/>
      <c r="P7" s="57">
        <f t="shared" si="0"/>
        <v>2.8900000000000006</v>
      </c>
      <c r="Q7" s="39">
        <f t="shared" si="1"/>
        <v>3.2899999999999991</v>
      </c>
      <c r="R7" s="35">
        <f t="shared" si="2"/>
        <v>19.936666666666667</v>
      </c>
      <c r="S7" s="36">
        <f t="shared" si="3"/>
        <v>22.67</v>
      </c>
      <c r="T7" s="42">
        <f t="shared" si="4"/>
        <v>23.470000000000002</v>
      </c>
    </row>
    <row r="8" spans="1:20" ht="15" customHeight="1" x14ac:dyDescent="0.15">
      <c r="A8" s="73"/>
      <c r="B8" s="33">
        <v>24</v>
      </c>
      <c r="C8" s="54">
        <v>1</v>
      </c>
      <c r="D8" s="24"/>
      <c r="E8" s="25"/>
      <c r="F8" s="24">
        <v>19.73</v>
      </c>
      <c r="G8" s="25">
        <v>22.23</v>
      </c>
      <c r="H8" s="24">
        <v>20.399999999999999</v>
      </c>
      <c r="I8" s="25">
        <v>23.4</v>
      </c>
      <c r="J8" s="24">
        <v>23.3</v>
      </c>
      <c r="K8" s="25">
        <v>26.1</v>
      </c>
      <c r="L8" s="24"/>
      <c r="M8" s="25"/>
      <c r="N8" s="63"/>
      <c r="O8" s="25"/>
      <c r="P8" s="57">
        <f t="shared" si="0"/>
        <v>3.5700000000000003</v>
      </c>
      <c r="Q8" s="39">
        <f t="shared" si="1"/>
        <v>3.870000000000001</v>
      </c>
      <c r="R8" s="35">
        <f t="shared" si="2"/>
        <v>21.143333333333331</v>
      </c>
      <c r="S8" s="36">
        <f t="shared" si="3"/>
        <v>23.909999999999997</v>
      </c>
      <c r="T8" s="42">
        <f t="shared" si="4"/>
        <v>24.709999999999997</v>
      </c>
    </row>
    <row r="9" spans="1:20" ht="15" customHeight="1" x14ac:dyDescent="0.15">
      <c r="A9" s="73"/>
      <c r="B9" s="33">
        <v>25</v>
      </c>
      <c r="C9" s="54">
        <v>1</v>
      </c>
      <c r="D9" s="24"/>
      <c r="E9" s="25"/>
      <c r="F9" s="24">
        <v>20.7</v>
      </c>
      <c r="G9" s="25">
        <v>23.2</v>
      </c>
      <c r="H9" s="24">
        <v>21.6</v>
      </c>
      <c r="I9" s="25">
        <v>24.6</v>
      </c>
      <c r="J9" s="24">
        <v>25.71</v>
      </c>
      <c r="K9" s="25">
        <v>28.51</v>
      </c>
      <c r="L9" s="24"/>
      <c r="M9" s="25"/>
      <c r="N9" s="63"/>
      <c r="O9" s="25"/>
      <c r="P9" s="57">
        <f t="shared" si="0"/>
        <v>5.0100000000000016</v>
      </c>
      <c r="Q9" s="39">
        <f t="shared" si="1"/>
        <v>5.3100000000000023</v>
      </c>
      <c r="R9" s="35">
        <f t="shared" si="2"/>
        <v>22.669999999999998</v>
      </c>
      <c r="S9" s="36">
        <f t="shared" si="3"/>
        <v>25.436666666666667</v>
      </c>
      <c r="T9" s="42">
        <f t="shared" si="4"/>
        <v>26.236666666666668</v>
      </c>
    </row>
    <row r="10" spans="1:20" ht="15" customHeight="1" thickBot="1" x14ac:dyDescent="0.2">
      <c r="A10" s="73"/>
      <c r="B10" s="34">
        <v>26</v>
      </c>
      <c r="C10" s="55">
        <v>1</v>
      </c>
      <c r="D10" s="60">
        <v>21.3</v>
      </c>
      <c r="E10" s="61">
        <v>24.1</v>
      </c>
      <c r="F10" s="60">
        <v>21.56</v>
      </c>
      <c r="G10" s="61">
        <v>24.06</v>
      </c>
      <c r="H10" s="60">
        <v>22.7</v>
      </c>
      <c r="I10" s="61">
        <v>25.7</v>
      </c>
      <c r="J10" s="60"/>
      <c r="K10" s="61"/>
      <c r="L10" s="60"/>
      <c r="M10" s="61"/>
      <c r="N10" s="64"/>
      <c r="O10" s="61"/>
      <c r="P10" s="58">
        <f t="shared" si="0"/>
        <v>1.3999999999999986</v>
      </c>
      <c r="Q10" s="40">
        <f t="shared" si="1"/>
        <v>1.6400000000000006</v>
      </c>
      <c r="R10" s="37">
        <f t="shared" si="2"/>
        <v>21.853333333333335</v>
      </c>
      <c r="S10" s="38">
        <f t="shared" si="3"/>
        <v>24.62</v>
      </c>
      <c r="T10" s="49">
        <f t="shared" si="4"/>
        <v>25.42</v>
      </c>
    </row>
    <row r="11" spans="1:20" ht="15" customHeight="1" x14ac:dyDescent="0.15">
      <c r="A11" s="73"/>
      <c r="B11" s="32">
        <v>20</v>
      </c>
      <c r="C11" s="53">
        <v>2</v>
      </c>
      <c r="D11" s="28">
        <v>18.5</v>
      </c>
      <c r="E11" s="29">
        <v>21.3</v>
      </c>
      <c r="F11" s="28">
        <v>18.649999999999999</v>
      </c>
      <c r="G11" s="29">
        <v>21.15</v>
      </c>
      <c r="H11" s="28">
        <v>19.5</v>
      </c>
      <c r="I11" s="29">
        <v>22.5</v>
      </c>
      <c r="J11" s="28">
        <v>20.75</v>
      </c>
      <c r="K11" s="29">
        <v>23.55</v>
      </c>
      <c r="L11" s="28"/>
      <c r="M11" s="29"/>
      <c r="N11" s="62"/>
      <c r="O11" s="29"/>
      <c r="P11" s="59">
        <f t="shared" si="0"/>
        <v>2.25</v>
      </c>
      <c r="Q11" s="42">
        <f t="shared" si="1"/>
        <v>2.4000000000000021</v>
      </c>
      <c r="R11" s="41">
        <f t="shared" si="2"/>
        <v>19.350000000000001</v>
      </c>
      <c r="S11" s="43">
        <f t="shared" si="3"/>
        <v>22.125</v>
      </c>
      <c r="T11" s="50">
        <f t="shared" si="4"/>
        <v>22.925000000000001</v>
      </c>
    </row>
    <row r="12" spans="1:20" ht="15" customHeight="1" x14ac:dyDescent="0.15">
      <c r="A12" s="73"/>
      <c r="B12" s="33">
        <v>21</v>
      </c>
      <c r="C12" s="54">
        <v>2</v>
      </c>
      <c r="D12" s="24">
        <v>19.3</v>
      </c>
      <c r="E12" s="25">
        <v>22.1</v>
      </c>
      <c r="F12" s="24">
        <v>19.39</v>
      </c>
      <c r="G12" s="25">
        <v>21.89</v>
      </c>
      <c r="H12" s="24">
        <v>20.100000000000001</v>
      </c>
      <c r="I12" s="25">
        <v>23</v>
      </c>
      <c r="J12" s="24">
        <v>21.64</v>
      </c>
      <c r="K12" s="25">
        <v>24.44</v>
      </c>
      <c r="L12" s="24"/>
      <c r="M12" s="25"/>
      <c r="N12" s="63"/>
      <c r="O12" s="25"/>
      <c r="P12" s="57">
        <f t="shared" si="0"/>
        <v>2.34</v>
      </c>
      <c r="Q12" s="39">
        <f t="shared" si="1"/>
        <v>2.5500000000000007</v>
      </c>
      <c r="R12" s="35">
        <f t="shared" si="2"/>
        <v>20.107500000000002</v>
      </c>
      <c r="S12" s="36">
        <f t="shared" si="3"/>
        <v>22.857500000000002</v>
      </c>
      <c r="T12" s="51">
        <f t="shared" si="4"/>
        <v>23.657500000000002</v>
      </c>
    </row>
    <row r="13" spans="1:20" ht="15" customHeight="1" x14ac:dyDescent="0.15">
      <c r="A13" s="73"/>
      <c r="B13" s="33">
        <v>22</v>
      </c>
      <c r="C13" s="54">
        <v>2</v>
      </c>
      <c r="D13" s="24"/>
      <c r="E13" s="25"/>
      <c r="F13" s="24">
        <v>20.13</v>
      </c>
      <c r="G13" s="25">
        <v>22.63</v>
      </c>
      <c r="H13" s="24">
        <v>21.5</v>
      </c>
      <c r="I13" s="25">
        <v>24.4</v>
      </c>
      <c r="J13" s="24">
        <v>23.23</v>
      </c>
      <c r="K13" s="25">
        <v>26.03</v>
      </c>
      <c r="L13" s="24"/>
      <c r="M13" s="25"/>
      <c r="N13" s="63"/>
      <c r="O13" s="25"/>
      <c r="P13" s="57">
        <f t="shared" si="0"/>
        <v>3.1000000000000014</v>
      </c>
      <c r="Q13" s="39">
        <f t="shared" si="1"/>
        <v>3.4000000000000021</v>
      </c>
      <c r="R13" s="35">
        <f t="shared" si="2"/>
        <v>21.62</v>
      </c>
      <c r="S13" s="36">
        <f>AVERAGE(E13,G13,I13,K13,M13,O13)</f>
        <v>24.353333333333335</v>
      </c>
      <c r="T13" s="51">
        <f t="shared" si="4"/>
        <v>25.153333333333336</v>
      </c>
    </row>
    <row r="14" spans="1:20" ht="15" customHeight="1" x14ac:dyDescent="0.15">
      <c r="A14" s="73"/>
      <c r="B14" s="33">
        <v>23</v>
      </c>
      <c r="C14" s="54">
        <v>2</v>
      </c>
      <c r="D14" s="24"/>
      <c r="E14" s="25"/>
      <c r="F14" s="24">
        <v>21.48</v>
      </c>
      <c r="G14" s="25">
        <v>23.98</v>
      </c>
      <c r="H14" s="24">
        <v>22.7</v>
      </c>
      <c r="I14" s="25">
        <v>25.7</v>
      </c>
      <c r="J14" s="24"/>
      <c r="K14" s="25"/>
      <c r="L14" s="24"/>
      <c r="M14" s="25"/>
      <c r="N14" s="63"/>
      <c r="O14" s="25"/>
      <c r="P14" s="57">
        <f t="shared" si="0"/>
        <v>1.2199999999999989</v>
      </c>
      <c r="Q14" s="39">
        <f t="shared" si="1"/>
        <v>1.7199999999999989</v>
      </c>
      <c r="R14" s="35">
        <f t="shared" si="2"/>
        <v>22.09</v>
      </c>
      <c r="S14" s="36">
        <f t="shared" si="3"/>
        <v>24.84</v>
      </c>
      <c r="T14" s="51">
        <f t="shared" si="4"/>
        <v>25.64</v>
      </c>
    </row>
    <row r="15" spans="1:20" ht="15" customHeight="1" x14ac:dyDescent="0.15">
      <c r="A15" s="73"/>
      <c r="B15" s="33">
        <v>24</v>
      </c>
      <c r="C15" s="54">
        <v>2</v>
      </c>
      <c r="D15" s="24"/>
      <c r="E15" s="25"/>
      <c r="F15" s="24">
        <v>22.66</v>
      </c>
      <c r="G15" s="25">
        <v>25.16</v>
      </c>
      <c r="H15" s="24">
        <v>23.4</v>
      </c>
      <c r="I15" s="25">
        <v>26.3</v>
      </c>
      <c r="J15" s="24"/>
      <c r="K15" s="25"/>
      <c r="L15" s="24"/>
      <c r="M15" s="25"/>
      <c r="N15" s="63"/>
      <c r="O15" s="25"/>
      <c r="P15" s="57">
        <f t="shared" si="0"/>
        <v>0.73999999999999844</v>
      </c>
      <c r="Q15" s="39">
        <f t="shared" si="1"/>
        <v>1.1400000000000006</v>
      </c>
      <c r="R15" s="35">
        <f t="shared" si="2"/>
        <v>23.03</v>
      </c>
      <c r="S15" s="36">
        <f t="shared" si="3"/>
        <v>25.73</v>
      </c>
      <c r="T15" s="51">
        <f t="shared" si="4"/>
        <v>26.53</v>
      </c>
    </row>
    <row r="16" spans="1:20" ht="15" customHeight="1" x14ac:dyDescent="0.15">
      <c r="A16" s="73"/>
      <c r="B16" s="33">
        <v>25</v>
      </c>
      <c r="C16" s="54">
        <v>2</v>
      </c>
      <c r="D16" s="24"/>
      <c r="E16" s="25"/>
      <c r="F16" s="24">
        <v>23.51</v>
      </c>
      <c r="G16" s="25">
        <v>26.01</v>
      </c>
      <c r="H16" s="24">
        <v>24.6</v>
      </c>
      <c r="I16" s="25">
        <v>27.4</v>
      </c>
      <c r="J16" s="24"/>
      <c r="K16" s="25"/>
      <c r="L16" s="24"/>
      <c r="M16" s="25"/>
      <c r="N16" s="63"/>
      <c r="O16" s="25"/>
      <c r="P16" s="57">
        <f t="shared" si="0"/>
        <v>1.0899999999999999</v>
      </c>
      <c r="Q16" s="39">
        <f t="shared" si="1"/>
        <v>1.389999999999997</v>
      </c>
      <c r="R16" s="35">
        <f t="shared" si="2"/>
        <v>24.055</v>
      </c>
      <c r="S16" s="36">
        <f t="shared" si="3"/>
        <v>26.704999999999998</v>
      </c>
      <c r="T16" s="51">
        <f t="shared" si="4"/>
        <v>27.504999999999999</v>
      </c>
    </row>
    <row r="17" spans="1:20" ht="15" customHeight="1" thickBot="1" x14ac:dyDescent="0.2">
      <c r="A17" s="74"/>
      <c r="B17" s="34">
        <v>26</v>
      </c>
      <c r="C17" s="55">
        <v>2</v>
      </c>
      <c r="D17" s="26">
        <v>24.4</v>
      </c>
      <c r="E17" s="27">
        <v>27.2</v>
      </c>
      <c r="F17" s="26">
        <v>24.6</v>
      </c>
      <c r="G17" s="27">
        <v>27.1</v>
      </c>
      <c r="H17" s="26">
        <v>25.7</v>
      </c>
      <c r="I17" s="27">
        <v>28.5</v>
      </c>
      <c r="J17" s="26"/>
      <c r="K17" s="27"/>
      <c r="L17" s="26"/>
      <c r="M17" s="27"/>
      <c r="N17" s="65"/>
      <c r="O17" s="27"/>
      <c r="P17" s="58">
        <f t="shared" si="0"/>
        <v>1.3000000000000007</v>
      </c>
      <c r="Q17" s="40">
        <f t="shared" si="1"/>
        <v>1.3999999999999986</v>
      </c>
      <c r="R17" s="37">
        <f t="shared" si="2"/>
        <v>24.900000000000002</v>
      </c>
      <c r="S17" s="38">
        <f t="shared" si="3"/>
        <v>27.599999999999998</v>
      </c>
      <c r="T17" s="52">
        <f t="shared" si="4"/>
        <v>28.4</v>
      </c>
    </row>
  </sheetData>
  <mergeCells count="14">
    <mergeCell ref="A1:T1"/>
    <mergeCell ref="A4:A17"/>
    <mergeCell ref="F2:G2"/>
    <mergeCell ref="P2:Q2"/>
    <mergeCell ref="R2:S2"/>
    <mergeCell ref="N2:O2"/>
    <mergeCell ref="T2:T3"/>
    <mergeCell ref="D2:E2"/>
    <mergeCell ref="J2:K2"/>
    <mergeCell ref="L2:M2"/>
    <mergeCell ref="A2:A3"/>
    <mergeCell ref="B2:B3"/>
    <mergeCell ref="C2:C3"/>
    <mergeCell ref="H2:I2"/>
  </mergeCells>
  <phoneticPr fontId="10" type="noConversion"/>
  <conditionalFormatting sqref="P4:P17">
    <cfRule type="cellIs" dxfId="14" priority="15" operator="greaterThan">
      <formula>2.5</formula>
    </cfRule>
  </conditionalFormatting>
  <conditionalFormatting sqref="D4 F4 H4 J4 L4 N4">
    <cfRule type="expression" dxfId="13" priority="14">
      <formula>AND($P$4&gt;2.5,OR(D4=MAX($D$4,$F$4,$H$4,$J$4,$L$4,$N$4),D4=MIN($D$4,$F$4,$H$4,$J$4,$L$4,$N$4)))</formula>
    </cfRule>
  </conditionalFormatting>
  <conditionalFormatting sqref="D5 F5 H5 J5 L5 N5">
    <cfRule type="expression" dxfId="12" priority="13">
      <formula>AND($P$5&gt;2.5,OR(D5=MAX($D$5,$F$5,$H$5,$J$5,$L$5,$N$5),D5=MIN($D$5,$F$5,$H$5,$J$5,$L$5,$N$5)))</formula>
    </cfRule>
  </conditionalFormatting>
  <conditionalFormatting sqref="D6 F6 H6 J6 L6 N6">
    <cfRule type="expression" dxfId="11" priority="12">
      <formula>AND($P$6&gt;2.5,OR(D6=MAX($D$6,$F$6,$H$6,$J$6,$L$6,$N$6),D6=MIN($D$6,$F$6,$H$6,$J$6,$L$6,$N$6)))</formula>
    </cfRule>
  </conditionalFormatting>
  <conditionalFormatting sqref="D7 F7 H7 J7 L7 N7">
    <cfRule type="expression" dxfId="10" priority="11">
      <formula>AND($P$7&gt;2.5,OR(D7=MAX($D$7,$F$7,$H$7,$J$7,$L$7,$N$7),D7=MIN($D$7,$F$7,$H$7,$J$7,$L$7,$N$7)))</formula>
    </cfRule>
  </conditionalFormatting>
  <conditionalFormatting sqref="D8 F8 H8 J8 L8 N8">
    <cfRule type="expression" dxfId="9" priority="10">
      <formula>AND($P$8&gt;2.5,OR(D8=MAX($D$8,$F$8,$H$8,$J$8,$L$8,$N$8),D8=MIN($D$8,$F$8,$H$8,$J$8,$L$8,$N$8)))</formula>
    </cfRule>
  </conditionalFormatting>
  <conditionalFormatting sqref="D9 F9 H9 J9 L9 N9">
    <cfRule type="expression" dxfId="8" priority="9">
      <formula>AND($P$9&gt;2.5,OR(D9=MAX($D$9,$F$9,$H$9,$J$9,$L$9,$N$9),D9=MIN($D$9,$F$9,$H$9,$J$9,$L$9,$N$9)))</formula>
    </cfRule>
  </conditionalFormatting>
  <conditionalFormatting sqref="D10 F10 H10 J10 L10 N10">
    <cfRule type="expression" dxfId="7" priority="8">
      <formula>AND($P$10&gt;2.5,OR(D10=MAX($D$10,$F$10,$H$10,$J$10,$L$10,$N$10),D10=MIN($D$10,$F$10,$H$10,$J$10,$L$10,$N$10)))</formula>
    </cfRule>
  </conditionalFormatting>
  <conditionalFormatting sqref="D11 F11 H11 J11 L11 N11">
    <cfRule type="expression" dxfId="6" priority="7">
      <formula>AND($P$11&gt;2.5,OR(D11=MAX($D$11,$F$11,$H$11,$J$11,$L$11,$N$11),D11=MIN($D$11,$F$11,$H$11,$J$11,$L$11,$N$11)))</formula>
    </cfRule>
  </conditionalFormatting>
  <conditionalFormatting sqref="D12 F12 H12 J12 L12 N12">
    <cfRule type="expression" dxfId="5" priority="6">
      <formula>AND($P$12&gt;2.5,OR(D12=MAX($D$12,$F$12,$H$12,$J$12,$L$12,$N$12),D12=MIN($D$12,$F$12,$H$12,$J$12,$L$12,$N$12)))</formula>
    </cfRule>
  </conditionalFormatting>
  <conditionalFormatting sqref="D13 F13 H13 J13 L13 N13">
    <cfRule type="expression" dxfId="4" priority="5">
      <formula>AND($P$13&gt;2.5,OR(D13=MAX($D$13,$F$13,$H$13,$J$13,$L$13,$N$13),D13=MIN($D$13,$F$13,$H$13,$J$13,$L$13,$N$13)))</formula>
    </cfRule>
  </conditionalFormatting>
  <conditionalFormatting sqref="D14 F14 H14 J14 L14 N14">
    <cfRule type="expression" dxfId="3" priority="4">
      <formula>AND($P$14&gt;2.5,OR(D14=MAX($D$14,$F$14,$H$14,$J$14,$L$14,$N$14),D14=MIN($D$14,$F$14,$H$14,$J$14,$L$14,$N$14)))</formula>
    </cfRule>
  </conditionalFormatting>
  <conditionalFormatting sqref="D15 F15 H15 J15 L15 N15">
    <cfRule type="expression" dxfId="2" priority="3">
      <formula>AND($P$15&gt;2.5,OR(D15=MAX($D$15,$F$15,$H$15,$J$15,$L$15,$N$15),D15=MIN($D$15,$F$15,$H$15,$J$15,$L$15,$N$15)))</formula>
    </cfRule>
  </conditionalFormatting>
  <conditionalFormatting sqref="D16 F16 H16 J16 L16 N16">
    <cfRule type="expression" dxfId="1" priority="2">
      <formula>AND($P$16&gt;2.5,OR(D16=MAX($D$16,$F$16,$H$16,$J$16,$L$16,$N$16),D16=MIN($D$16,$F$16,$H$16,$J$16,$L$16,$N$16)))</formula>
    </cfRule>
  </conditionalFormatting>
  <conditionalFormatting sqref="D17 F17 H17 J17 L17 N17">
    <cfRule type="expression" dxfId="0" priority="1">
      <formula>AND($P$17&gt;2.5,OR(D17=MAX($D$17,$F$17,$H$17,$J$17,$L$17,$N$17),D17=MIN($D$17,$F$17,$H$17,$J$17,$L$17,$N$17)))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7F3A218EAD9D498A2F00761B277E67" ma:contentTypeVersion="0" ma:contentTypeDescription="Create a new document." ma:contentTypeScope="" ma:versionID="6c26ca6b9bca8a8fad10b7dcdda87bb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d2ada57738dab278e1410e84427dc0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61FFF4-1FA3-4374-823C-AEE37B4F1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86C2678-F79B-47DB-BB99-CED8B7466795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CDB6A7-7C51-466E-BF29-31AB367886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Cover</vt:lpstr>
      <vt:lpstr>performance requirements</vt:lpstr>
      <vt:lpstr>Cover!Title</vt:lpstr>
    </vt:vector>
  </TitlesOfParts>
  <Company>Huawei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/>
  <cp:lastModifiedBy>Huawei</cp:lastModifiedBy>
  <dcterms:created xsi:type="dcterms:W3CDTF">2019-02-06T14:51:13Z</dcterms:created>
  <dcterms:modified xsi:type="dcterms:W3CDTF">2020-10-23T14:05:51Z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D:\work\3GPP\RAN4#90b\R4-190xxxx_ideal_impairment_summary_NR_PUSCH_PUCCH_PRACH_r1_CTC_NOK.xlsm</vt:lpwstr>
  </property>
  <property fmtid="{D5CDD505-2E9C-101B-9397-08002B2CF9AE}" pid="4" name="_2015_ms_pID_725343">
    <vt:lpwstr>(3)tyZpwjy1E20flyZF5XyFyHgn9yyFHybJYQYeYA0QPRqf4jLJdH7Cj2ht+r4X84vUZJfPLLz0
jIMHwbaX6vwK9tZcjc/iU19jP9r0bv5DibB2oTyd8q0xJQqY09V8RV7ydbkXuS9Zitpvc9Oe
cgaQXxW7Nkh3wU3ouYccnbEWNYoMJC+jWoHaoj7U1Hefbl7RYeLU8gWyJkNUFvu19LN0jvMq
247xgGsozeiM7A8Ltq</vt:lpwstr>
  </property>
  <property fmtid="{D5CDD505-2E9C-101B-9397-08002B2CF9AE}" pid="5" name="_2015_ms_pID_7253431">
    <vt:lpwstr>T1qIzV7IG8MfaRkwAmF4+daeCHifFxYeFVLpClRGwoOe48JctVgHS1
VhbNV/JQ7lD/UxSKyz69YVnSvUDhSV9IHpaH/r2OqpDllFW/+dUQAqh9Qj0JBRVp0zbdNp/3
BjUCAo8sTzF6Uyj37JVi1pjbGNa/lBnkhoZp/7Dmiftjl15/NvYqOMv7dWb7BH8l7cWWBx7F
/7l7ay7E2rT7Ib0hRGrsxTKN4juYyPK38U0V</vt:lpwstr>
  </property>
  <property fmtid="{D5CDD505-2E9C-101B-9397-08002B2CF9AE}" pid="6" name="_2015_ms_pID_7253432">
    <vt:lpwstr>d1l+KbY+FnaP3bnIkAHgzpY=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1583306862</vt:lpwstr>
  </property>
  <property fmtid="{D5CDD505-2E9C-101B-9397-08002B2CF9AE}" pid="11" name="TitusGUID">
    <vt:lpwstr>3b4037de-44d5-43f8-80c4-f7dceaa4c81f</vt:lpwstr>
  </property>
  <property fmtid="{D5CDD505-2E9C-101B-9397-08002B2CF9AE}" pid="12" name="CTP_TimeStamp">
    <vt:lpwstr>2020-04-24 06:34:22Z</vt:lpwstr>
  </property>
  <property fmtid="{D5CDD505-2E9C-101B-9397-08002B2CF9AE}" pid="13" name="CTP_BU">
    <vt:lpwstr>NA</vt:lpwstr>
  </property>
  <property fmtid="{D5CDD505-2E9C-101B-9397-08002B2CF9AE}" pid="14" name="CTP_IDSID">
    <vt:lpwstr>NA</vt:lpwstr>
  </property>
  <property fmtid="{D5CDD505-2E9C-101B-9397-08002B2CF9AE}" pid="15" name="CTP_WWID">
    <vt:lpwstr>NA</vt:lpwstr>
  </property>
  <property fmtid="{D5CDD505-2E9C-101B-9397-08002B2CF9AE}" pid="16" name="ContentTypeId">
    <vt:lpwstr>0x0101004E7F3A218EAD9D498A2F00761B277E67</vt:lpwstr>
  </property>
  <property fmtid="{D5CDD505-2E9C-101B-9397-08002B2CF9AE}" pid="17" name="CTPClassification">
    <vt:lpwstr>CTP_NT</vt:lpwstr>
  </property>
</Properties>
</file>